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filterPrivacy="1"/>
  <xr:revisionPtr revIDLastSave="0" documentId="13_ncr:1_{2BF7F4E1-BDCF-4CD7-869E-C0016F97CCB4}" xr6:coauthVersionLast="45" xr6:coauthVersionMax="45" xr10:uidLastSave="{00000000-0000-0000-0000-000000000000}"/>
  <bookViews>
    <workbookView xWindow="-120" yWindow="-120" windowWidth="29040" windowHeight="15840" xr2:uid="{00000000-000D-0000-FFFF-FFFF00000000}"/>
  </bookViews>
  <sheets>
    <sheet name="Հ1 " sheetId="9" r:id="rId1"/>
  </sheets>
  <definedNames>
    <definedName name="_ftn1" localSheetId="0">'Հ1 '!#REF!</definedName>
    <definedName name="_ftn2" localSheetId="0">'Հ1 '!#REF!</definedName>
    <definedName name="_ftnref1" localSheetId="0">'Հ1 '!$X$5</definedName>
    <definedName name="_ftnref2" localSheetId="0">'Հ1 '!$Y$5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7" i="9" l="1"/>
  <c r="V7" i="9"/>
  <c r="U7" i="9"/>
  <c r="W8" i="9" l="1"/>
  <c r="V8" i="9"/>
  <c r="U8" i="9"/>
  <c r="P9" i="9" l="1"/>
  <c r="Q9" i="9"/>
  <c r="R9" i="9"/>
  <c r="S9" i="9"/>
  <c r="T9" i="9"/>
  <c r="D9" i="9" l="1"/>
  <c r="O9" i="9"/>
  <c r="E9" i="9"/>
  <c r="J9" i="9" l="1"/>
  <c r="K9" i="9"/>
  <c r="F9" i="9"/>
  <c r="G9" i="9" l="1"/>
  <c r="H9" i="9"/>
  <c r="M9" i="9"/>
  <c r="N9" i="9"/>
  <c r="W9" i="9" l="1"/>
  <c r="V9" i="9"/>
  <c r="I9" i="9" l="1"/>
  <c r="L9" i="9"/>
  <c r="U9"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A5" authorId="0" shapeId="0" xr:uid="{00000000-0006-0000-0000-000001000000}">
      <text>
        <r>
          <rPr>
            <b/>
            <sz val="9"/>
            <color indexed="81"/>
            <rFont val="Tahoma"/>
            <family val="2"/>
          </rPr>
          <t xml:space="preserve">Author:
</t>
        </r>
      </text>
    </comment>
  </commentList>
</comments>
</file>

<file path=xl/sharedStrings.xml><?xml version="1.0" encoding="utf-8"?>
<sst xmlns="http://schemas.openxmlformats.org/spreadsheetml/2006/main" count="50" uniqueCount="30">
  <si>
    <t>2026թ.</t>
  </si>
  <si>
    <t>Բյուջետային ծախսերը (հազ. դրամ)</t>
  </si>
  <si>
    <t>x</t>
  </si>
  <si>
    <t>Ծրագրի /միջոցառման նախատեսվող ավարտը</t>
  </si>
  <si>
    <t>Ծրագրի /միջոցառման սկիզբը</t>
  </si>
  <si>
    <t>*</t>
  </si>
  <si>
    <t>**</t>
  </si>
  <si>
    <t>Հավելված N 1. Գոյություն ունեցող պարտավորությունների գծով ծախսակազմումների ամփոփ ձևաչափ</t>
  </si>
  <si>
    <t>NN</t>
  </si>
  <si>
    <t>2027թ.</t>
  </si>
  <si>
    <t>2028թ.</t>
  </si>
  <si>
    <t>2024թ. (փաստացի)</t>
  </si>
  <si>
    <r>
      <t>Գնային գործոններով պայմանավորված ծախսերի ընդհանուր փոփոխությունը (+/-</t>
    </r>
    <r>
      <rPr>
        <vertAlign val="superscript"/>
        <sz val="8"/>
        <color theme="1"/>
        <rFont val="GHEA Grapalat"/>
        <family val="3"/>
      </rPr>
      <t>)1</t>
    </r>
  </si>
  <si>
    <r>
      <t>Ոչ գնային գործոններով պայմանավորված ծախսերի ընդհանուր փոփոխությունը (+/-)</t>
    </r>
    <r>
      <rPr>
        <vertAlign val="superscript"/>
        <sz val="8"/>
        <color theme="1"/>
        <rFont val="GHEA Grapalat"/>
        <family val="3"/>
      </rPr>
      <t>2</t>
    </r>
  </si>
  <si>
    <r>
      <t>Միջոցառման գծով ճշգրտված բազային բյուջեն</t>
    </r>
    <r>
      <rPr>
        <vertAlign val="superscript"/>
        <sz val="8"/>
        <color theme="1"/>
        <rFont val="GHEA Grapalat"/>
        <family val="3"/>
      </rPr>
      <t>3</t>
    </r>
    <r>
      <rPr>
        <sz val="8"/>
        <color theme="1"/>
        <rFont val="GHEA Grapalat"/>
        <family val="3"/>
      </rPr>
      <t xml:space="preserve"> </t>
    </r>
  </si>
  <si>
    <r>
      <t>Ծախսային խնայողությունների գծով ամփոփ առաջարկը</t>
    </r>
    <r>
      <rPr>
        <vertAlign val="superscript"/>
        <sz val="8"/>
        <color theme="1"/>
        <rFont val="GHEA Grapalat"/>
        <family val="3"/>
      </rPr>
      <t>4</t>
    </r>
  </si>
  <si>
    <r>
      <t>Միջոցառման գծով ընդլայնումների առաջարկը</t>
    </r>
    <r>
      <rPr>
        <vertAlign val="superscript"/>
        <sz val="8"/>
        <color theme="1"/>
        <rFont val="GHEA Grapalat"/>
        <family val="3"/>
      </rPr>
      <t>5</t>
    </r>
  </si>
  <si>
    <t>Ծրագրի դասիչը և անվանումը __________________________________</t>
  </si>
  <si>
    <t xml:space="preserve">Միջոցառման </t>
  </si>
  <si>
    <t>դասիչը</t>
  </si>
  <si>
    <t>անվանումը</t>
  </si>
  <si>
    <r>
      <t>Ընդամենը ծախսեր (հազ. դրամ)</t>
    </r>
    <r>
      <rPr>
        <vertAlign val="superscript"/>
        <sz val="8"/>
        <rFont val="GHEA Grapalat"/>
        <family val="3"/>
      </rPr>
      <t>6</t>
    </r>
  </si>
  <si>
    <r>
      <t>Միջոցառման հիմքում դրված ծախսային պարտավորության բնույթը</t>
    </r>
    <r>
      <rPr>
        <vertAlign val="superscript"/>
        <sz val="8"/>
        <color theme="1"/>
        <rFont val="GHEA Grapalat"/>
        <family val="3"/>
      </rPr>
      <t>7</t>
    </r>
  </si>
  <si>
    <r>
      <t>Հիմնավորումներ/պատճառներ</t>
    </r>
    <r>
      <rPr>
        <vertAlign val="superscript"/>
        <sz val="8"/>
        <color theme="1"/>
        <rFont val="GHEA Grapalat"/>
        <family val="3"/>
      </rPr>
      <t>8</t>
    </r>
  </si>
  <si>
    <t>2025թ. 
(հաստատված)</t>
  </si>
  <si>
    <t>Պարտադիր</t>
  </si>
  <si>
    <t>Զոհված (մահացած) առաջին. երկրորդ և երրորդ խմբի հաշմանդամ զինծառայողների անօթևան ընտանիքներին բնակարանով ապահովում և բնակարանային պայմանների բարելավում</t>
  </si>
  <si>
    <t>Շարունակական</t>
  </si>
  <si>
    <r>
      <t xml:space="preserve">ՀՀ ՊՆ համակարգի` բնակարանային պայմանների բարելավման կարիք ունեցող զինծառայողներին, նրանց հավասարեցված անձանց և նրանց ընտանիքների անդամներին, </t>
    </r>
    <r>
      <rPr>
        <b/>
        <sz val="8"/>
        <color theme="4" tint="-0.499984740745262"/>
        <rFont val="GHEA Grapalat"/>
        <family val="3"/>
      </rPr>
      <t>ծառայությունից սահմանված կարգով արձակված նախկին զինծառայողներին</t>
    </r>
    <r>
      <rPr>
        <sz val="8"/>
        <color rgb="FFFF0000"/>
        <rFont val="GHEA Grapalat"/>
        <family val="3"/>
      </rPr>
      <t>, բնակարան ձեռք բերելու նպատակով անհատույց պետական ֆինանսական աջակցության տրամադրում:</t>
    </r>
  </si>
  <si>
    <t xml:space="preserve"> Հաշվի առնելով այն հանգամանքը, որ ներկայումս գործող «12006. ՀՀ ՊՆ համակարգի` բնակարանային պայմանների բարելավման կարիք ունեցող զինծառայողներին, նրանց հավասարեցված անձանց և նրանց ընտանիքների անդամներին բնակարան ձեռք բերելու նպատակով անհատույց պետական ֆինանսական աջակցության տրամադրում» միջոցառումը և ՀՀ կառավարության 2018 թվականի դեկտեմբերի 17-ի N 1535-Ն որոշմամբ իրականացվող` ՀՀ ՊՆ համակարգի զինվորական կենսաթոշակառուների բնակարանային ապահովման գործընթացը կարգավորվում են միևնույն իրավական ակտերով` «Զինվորական ծառայության և զինծառայողի կարգավիճակի մասին» ՀՀ օրենքի 73 հոդվածի 6-րդ և 7-րդ մասերով ու ՀՀ կառավարության 2007թ. մարտի 7-ի թիվ 384-Ն որոշմամբ` 2026-2028թթ. ՄԺԾԾ (այդ թվում` 2026թ. պետական բյոջեի) հայտի լրամշակված նախագծի մեջ, որպես նոր շահառուների խմբեր ընդգրկվել են նաև զինվորական ծառայության ընթացքում որպես բնակարանային պայմանների բարելավման կարիք ունեցող, սահմանված կարգով հաշվառված, սակայն զինվորական ծառայության ընթացքում սեփականության իրավունքով անհատույց բնակարան չստացած և զինված ուժերից համապատասխան հիմքերով արձակված  նախկին զինծառայողները: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</si>
</sst>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2" x14ac:knownFonts="1">
    <font>
      <sz val="11"/>
      <color theme="1"/>
      <name val="Calibri"/>
      <family val="2"/>
      <scheme val="minor"/>
    </font>
    <font>
      <b/>
      <sz val="12"/>
      <color theme="1"/>
      <name val="GHEA Grapalat"/>
      <family val="3"/>
    </font>
    <font>
      <sz val="8"/>
      <color theme="1"/>
      <name val="GHEA Grapalat"/>
      <family val="3"/>
    </font>
    <font>
      <b/>
      <sz val="10"/>
      <color theme="1"/>
      <name val="GHEA Grapalat"/>
      <family val="3"/>
    </font>
    <font>
      <sz val="11"/>
      <color theme="1"/>
      <name val="Calibri"/>
      <family val="2"/>
      <scheme val="minor"/>
    </font>
    <font>
      <vertAlign val="superscript"/>
      <sz val="8"/>
      <color theme="1"/>
      <name val="GHEA Grapalat"/>
      <family val="3"/>
    </font>
    <font>
      <b/>
      <sz val="9"/>
      <color indexed="81"/>
      <name val="Tahoma"/>
      <family val="2"/>
    </font>
    <font>
      <b/>
      <sz val="9"/>
      <color theme="1"/>
      <name val="GHEA Grapalat"/>
      <family val="3"/>
    </font>
    <font>
      <sz val="8"/>
      <name val="GHEA Grapalat"/>
      <family val="3"/>
    </font>
    <font>
      <vertAlign val="superscript"/>
      <sz val="8"/>
      <name val="GHEA Grapalat"/>
      <family val="3"/>
    </font>
    <font>
      <sz val="8"/>
      <color rgb="FFFF0000"/>
      <name val="GHEA Grapalat"/>
      <family val="3"/>
    </font>
    <font>
      <b/>
      <sz val="8"/>
      <color theme="4" tint="-0.499984740745262"/>
      <name val="GHEA Grapalat"/>
      <family val="3"/>
    </font>
  </fonts>
  <fills count="9">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theme="9" tint="0.59999389629810485"/>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4" fillId="0" borderId="0" applyFont="0" applyFill="0" applyBorder="0" applyAlignment="0" applyProtection="0"/>
  </cellStyleXfs>
  <cellXfs count="33">
    <xf numFmtId="0" fontId="0" fillId="0" borderId="0" xfId="0"/>
    <xf numFmtId="0" fontId="3" fillId="0" borderId="0" xfId="0" applyFont="1" applyAlignment="1">
      <alignment vertical="center"/>
    </xf>
    <xf numFmtId="0" fontId="1" fillId="0" borderId="0" xfId="0" applyFont="1" applyBorder="1" applyAlignment="1">
      <alignment horizontal="left" vertical="center"/>
    </xf>
    <xf numFmtId="0" fontId="2" fillId="4"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0" fillId="6" borderId="0" xfId="0" applyFill="1"/>
    <xf numFmtId="0" fontId="2" fillId="7" borderId="1" xfId="0" applyFont="1" applyFill="1" applyBorder="1" applyAlignment="1">
      <alignment horizontal="center" vertical="center" wrapText="1"/>
    </xf>
    <xf numFmtId="164" fontId="2" fillId="5" borderId="2" xfId="1" applyNumberFormat="1" applyFont="1" applyFill="1" applyBorder="1" applyAlignment="1">
      <alignment horizontal="center" vertical="center" wrapText="1"/>
    </xf>
    <xf numFmtId="164" fontId="2" fillId="5" borderId="1" xfId="1" applyNumberFormat="1" applyFont="1" applyFill="1" applyBorder="1" applyAlignment="1">
      <alignment horizontal="center" vertical="center" wrapText="1"/>
    </xf>
    <xf numFmtId="164" fontId="2" fillId="3" borderId="1" xfId="1" applyNumberFormat="1" applyFont="1" applyFill="1" applyBorder="1" applyAlignment="1">
      <alignment horizontal="center" vertical="center" wrapText="1"/>
    </xf>
    <xf numFmtId="164" fontId="2" fillId="7" borderId="1" xfId="1"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7" fillId="0" borderId="0" xfId="0" applyFont="1" applyBorder="1" applyAlignment="1">
      <alignment horizontal="left" vertical="center"/>
    </xf>
    <xf numFmtId="0" fontId="2" fillId="5" borderId="2" xfId="0" applyFont="1" applyFill="1" applyBorder="1" applyAlignment="1">
      <alignment horizontal="left" vertical="center" wrapText="1"/>
    </xf>
    <xf numFmtId="164" fontId="2" fillId="5" borderId="2" xfId="1" applyNumberFormat="1" applyFont="1" applyFill="1" applyBorder="1" applyAlignment="1">
      <alignment horizontal="left" vertical="center" wrapText="1"/>
    </xf>
    <xf numFmtId="164" fontId="2" fillId="5" borderId="2" xfId="1" applyNumberFormat="1" applyFont="1" applyFill="1" applyBorder="1" applyAlignment="1">
      <alignment vertical="center" wrapText="1"/>
    </xf>
    <xf numFmtId="164" fontId="2" fillId="5" borderId="1" xfId="1" applyNumberFormat="1" applyFont="1" applyFill="1" applyBorder="1" applyAlignment="1">
      <alignment vertical="center" wrapText="1"/>
    </xf>
    <xf numFmtId="164" fontId="2" fillId="5" borderId="1" xfId="1" applyNumberFormat="1" applyFont="1" applyFill="1" applyBorder="1" applyAlignment="1">
      <alignment horizontal="left" vertical="center" wrapText="1"/>
    </xf>
    <xf numFmtId="0" fontId="10" fillId="5" borderId="1" xfId="0" applyFont="1" applyFill="1" applyBorder="1" applyAlignment="1">
      <alignment horizontal="left" vertical="center" wrapText="1"/>
    </xf>
    <xf numFmtId="0" fontId="2" fillId="5" borderId="1"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8" borderId="0" xfId="0" applyFont="1" applyFill="1" applyAlignment="1">
      <alignment horizontal="left" vertical="center"/>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8" fillId="7" borderId="1"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3"/>
  <sheetViews>
    <sheetView tabSelected="1" topLeftCell="A6" zoomScale="130" zoomScaleNormal="130" workbookViewId="0">
      <selection activeCell="C8" sqref="C8"/>
    </sheetView>
  </sheetViews>
  <sheetFormatPr defaultRowHeight="15" x14ac:dyDescent="0.25"/>
  <cols>
    <col min="1" max="1" width="4.28515625" customWidth="1"/>
    <col min="2" max="2" width="8" customWidth="1"/>
    <col min="3" max="3" width="28.42578125" customWidth="1"/>
    <col min="4" max="4" width="11.42578125" customWidth="1"/>
    <col min="5" max="5" width="12.28515625" customWidth="1"/>
    <col min="6" max="6" width="9.140625" customWidth="1"/>
    <col min="7" max="7" width="12.42578125" customWidth="1"/>
    <col min="8" max="9" width="10.28515625" customWidth="1"/>
    <col min="10" max="15" width="9.5703125" customWidth="1"/>
    <col min="16" max="16" width="11.28515625" customWidth="1"/>
    <col min="17" max="17" width="7.42578125" customWidth="1"/>
    <col min="18" max="20" width="9.28515625" customWidth="1"/>
    <col min="21" max="21" width="10.42578125" customWidth="1"/>
    <col min="22" max="22" width="11.140625" customWidth="1"/>
    <col min="23" max="23" width="11" customWidth="1"/>
    <col min="24" max="24" width="11.140625" customWidth="1"/>
    <col min="25" max="25" width="13.5703125" customWidth="1"/>
    <col min="26" max="26" width="23.140625" customWidth="1"/>
    <col min="27" max="27" width="48.42578125" customWidth="1"/>
  </cols>
  <sheetData>
    <row r="1" spans="1:27" x14ac:dyDescent="0.25">
      <c r="A1" s="29" t="s">
        <v>7</v>
      </c>
      <c r="B1" s="29"/>
      <c r="C1" s="29"/>
      <c r="D1" s="29"/>
      <c r="E1" s="29"/>
      <c r="F1" s="29"/>
      <c r="G1" s="29"/>
      <c r="H1" s="29"/>
      <c r="I1" s="29"/>
      <c r="J1" s="1"/>
      <c r="K1" s="1"/>
      <c r="L1" s="1"/>
      <c r="M1" s="1"/>
      <c r="N1" s="1"/>
      <c r="O1" s="1"/>
      <c r="P1" s="1"/>
      <c r="Q1" s="1"/>
      <c r="R1" s="1"/>
      <c r="S1" s="1"/>
      <c r="T1" s="1"/>
      <c r="U1" s="1"/>
      <c r="V1" s="1"/>
    </row>
    <row r="2" spans="1:27" ht="9" customHeight="1" x14ac:dyDescent="0.25">
      <c r="A2" s="2"/>
      <c r="B2" s="2"/>
      <c r="C2" s="2"/>
      <c r="D2" s="2"/>
      <c r="E2" s="2"/>
      <c r="F2" s="2"/>
      <c r="G2" s="2"/>
      <c r="H2" s="2"/>
      <c r="I2" s="2"/>
      <c r="J2" s="2"/>
      <c r="K2" s="2"/>
      <c r="L2" s="2"/>
      <c r="M2" s="2"/>
      <c r="N2" s="2"/>
      <c r="O2" s="2"/>
      <c r="P2" s="2"/>
      <c r="Q2" s="2"/>
      <c r="R2" s="2"/>
      <c r="S2" s="2"/>
      <c r="T2" s="2"/>
      <c r="U2" s="2"/>
      <c r="V2" s="2"/>
    </row>
    <row r="3" spans="1:27" ht="17.25" x14ac:dyDescent="0.25">
      <c r="A3" s="1"/>
      <c r="B3" s="16" t="s">
        <v>17</v>
      </c>
      <c r="C3" s="2"/>
      <c r="D3" s="2"/>
      <c r="E3" s="2"/>
      <c r="F3" s="2"/>
      <c r="G3" s="2"/>
      <c r="H3" s="2"/>
      <c r="I3" s="2"/>
      <c r="J3" s="2"/>
      <c r="K3" s="2"/>
      <c r="L3" s="2"/>
      <c r="M3" s="2"/>
      <c r="N3" s="2"/>
      <c r="O3" s="2"/>
      <c r="P3" s="2"/>
      <c r="Q3" s="2"/>
      <c r="R3" s="2"/>
      <c r="S3" s="2"/>
      <c r="T3" s="2"/>
      <c r="U3" s="2"/>
      <c r="V3" s="2"/>
    </row>
    <row r="4" spans="1:27" ht="9" customHeight="1" x14ac:dyDescent="0.25">
      <c r="A4" s="2"/>
      <c r="B4" s="2"/>
      <c r="C4" s="2"/>
      <c r="D4" s="2"/>
      <c r="E4" s="2"/>
      <c r="F4" s="2"/>
      <c r="G4" s="2"/>
      <c r="H4" s="2"/>
      <c r="I4" s="2"/>
      <c r="J4" s="2"/>
      <c r="K4" s="2"/>
      <c r="L4" s="2"/>
      <c r="M4" s="2"/>
      <c r="N4" s="2"/>
      <c r="O4" s="2"/>
      <c r="P4" s="2"/>
      <c r="Q4" s="2"/>
      <c r="R4" s="2"/>
      <c r="S4" s="2"/>
      <c r="T4" s="2"/>
      <c r="U4" s="2"/>
      <c r="V4" s="2"/>
    </row>
    <row r="5" spans="1:27" ht="34.5" customHeight="1" x14ac:dyDescent="0.25">
      <c r="A5" s="3"/>
      <c r="B5" s="24" t="s">
        <v>18</v>
      </c>
      <c r="C5" s="24"/>
      <c r="D5" s="24" t="s">
        <v>1</v>
      </c>
      <c r="E5" s="24"/>
      <c r="F5" s="24" t="s">
        <v>12</v>
      </c>
      <c r="G5" s="24"/>
      <c r="H5" s="24"/>
      <c r="I5" s="24" t="s">
        <v>13</v>
      </c>
      <c r="J5" s="24"/>
      <c r="K5" s="24"/>
      <c r="L5" s="25" t="s">
        <v>14</v>
      </c>
      <c r="M5" s="25"/>
      <c r="N5" s="25"/>
      <c r="O5" s="24" t="s">
        <v>15</v>
      </c>
      <c r="P5" s="24"/>
      <c r="Q5" s="24"/>
      <c r="R5" s="26" t="s">
        <v>16</v>
      </c>
      <c r="S5" s="27"/>
      <c r="T5" s="28"/>
      <c r="U5" s="32" t="s">
        <v>21</v>
      </c>
      <c r="V5" s="32"/>
      <c r="W5" s="32"/>
      <c r="X5" s="24" t="s">
        <v>4</v>
      </c>
      <c r="Y5" s="24" t="s">
        <v>3</v>
      </c>
      <c r="Z5" s="24" t="s">
        <v>22</v>
      </c>
      <c r="AA5" s="24" t="s">
        <v>23</v>
      </c>
    </row>
    <row r="6" spans="1:27" ht="25.5" x14ac:dyDescent="0.25">
      <c r="A6" s="3" t="s">
        <v>8</v>
      </c>
      <c r="B6" s="4" t="s">
        <v>19</v>
      </c>
      <c r="C6" s="3" t="s">
        <v>20</v>
      </c>
      <c r="D6" s="4" t="s">
        <v>11</v>
      </c>
      <c r="E6" s="4" t="s">
        <v>24</v>
      </c>
      <c r="F6" s="4" t="s">
        <v>0</v>
      </c>
      <c r="G6" s="4" t="s">
        <v>9</v>
      </c>
      <c r="H6" s="4" t="s">
        <v>10</v>
      </c>
      <c r="I6" s="14" t="s">
        <v>0</v>
      </c>
      <c r="J6" s="14" t="s">
        <v>9</v>
      </c>
      <c r="K6" s="14" t="s">
        <v>10</v>
      </c>
      <c r="L6" s="14" t="s">
        <v>0</v>
      </c>
      <c r="M6" s="14" t="s">
        <v>9</v>
      </c>
      <c r="N6" s="14" t="s">
        <v>10</v>
      </c>
      <c r="O6" s="14" t="s">
        <v>0</v>
      </c>
      <c r="P6" s="14" t="s">
        <v>9</v>
      </c>
      <c r="Q6" s="14" t="s">
        <v>10</v>
      </c>
      <c r="R6" s="15" t="s">
        <v>0</v>
      </c>
      <c r="S6" s="15" t="s">
        <v>9</v>
      </c>
      <c r="T6" s="15" t="s">
        <v>10</v>
      </c>
      <c r="U6" s="9" t="s">
        <v>0</v>
      </c>
      <c r="V6" s="9" t="s">
        <v>9</v>
      </c>
      <c r="W6" s="9" t="s">
        <v>10</v>
      </c>
      <c r="X6" s="24"/>
      <c r="Y6" s="24"/>
      <c r="Z6" s="24"/>
      <c r="AA6" s="24"/>
    </row>
    <row r="7" spans="1:27" ht="83.25" customHeight="1" x14ac:dyDescent="0.25">
      <c r="A7" s="5">
        <v>1</v>
      </c>
      <c r="B7" s="5">
        <v>12002</v>
      </c>
      <c r="C7" s="17" t="s">
        <v>26</v>
      </c>
      <c r="D7" s="19">
        <v>463171</v>
      </c>
      <c r="E7" s="19">
        <v>494000</v>
      </c>
      <c r="F7" s="10"/>
      <c r="G7" s="10"/>
      <c r="H7" s="10"/>
      <c r="I7" s="10"/>
      <c r="J7" s="10"/>
      <c r="K7" s="10"/>
      <c r="L7" s="18">
        <v>494000</v>
      </c>
      <c r="M7" s="18">
        <v>494000</v>
      </c>
      <c r="N7" s="18">
        <v>494000</v>
      </c>
      <c r="O7" s="10"/>
      <c r="P7" s="10"/>
      <c r="Q7" s="10"/>
      <c r="R7" s="10"/>
      <c r="S7" s="10"/>
      <c r="T7" s="10"/>
      <c r="U7" s="11">
        <f t="shared" ref="U7:W7" si="0">L7+R7</f>
        <v>494000</v>
      </c>
      <c r="V7" s="11">
        <f t="shared" si="0"/>
        <v>494000</v>
      </c>
      <c r="W7" s="11">
        <f t="shared" si="0"/>
        <v>494000</v>
      </c>
      <c r="X7" s="5">
        <v>2003</v>
      </c>
      <c r="Y7" s="5" t="s">
        <v>27</v>
      </c>
      <c r="Z7" s="5" t="s">
        <v>25</v>
      </c>
      <c r="AA7" s="5"/>
    </row>
    <row r="8" spans="1:27" ht="297" customHeight="1" x14ac:dyDescent="0.25">
      <c r="A8" s="5">
        <v>2</v>
      </c>
      <c r="B8" s="6">
        <v>12006</v>
      </c>
      <c r="C8" s="22" t="s">
        <v>28</v>
      </c>
      <c r="D8" s="20">
        <v>734173</v>
      </c>
      <c r="E8" s="20">
        <v>920994.5</v>
      </c>
      <c r="F8" s="11"/>
      <c r="G8" s="11"/>
      <c r="H8" s="11"/>
      <c r="I8" s="11"/>
      <c r="J8" s="11"/>
      <c r="K8" s="11"/>
      <c r="L8" s="21">
        <v>920994.5</v>
      </c>
      <c r="M8" s="21">
        <v>920994.5</v>
      </c>
      <c r="N8" s="21">
        <v>920994.5</v>
      </c>
      <c r="O8" s="11"/>
      <c r="P8" s="11"/>
      <c r="Q8" s="11"/>
      <c r="R8" s="11"/>
      <c r="S8" s="11"/>
      <c r="T8" s="11"/>
      <c r="U8" s="11">
        <f>L8+R8</f>
        <v>920994.5</v>
      </c>
      <c r="V8" s="11">
        <f>M8+S8</f>
        <v>920994.5</v>
      </c>
      <c r="W8" s="11">
        <f>N8+T8</f>
        <v>920994.5</v>
      </c>
      <c r="X8" s="6">
        <v>2023</v>
      </c>
      <c r="Y8" s="5" t="s">
        <v>27</v>
      </c>
      <c r="Z8" s="5" t="s">
        <v>25</v>
      </c>
      <c r="AA8" s="23" t="s">
        <v>29</v>
      </c>
    </row>
    <row r="9" spans="1:27" ht="16.5" customHeight="1" x14ac:dyDescent="0.25">
      <c r="A9" s="3"/>
      <c r="B9" s="30"/>
      <c r="C9" s="31"/>
      <c r="D9" s="12">
        <f t="shared" ref="D9:W9" si="1">SUM(D7:D8)</f>
        <v>1197344</v>
      </c>
      <c r="E9" s="12">
        <f t="shared" si="1"/>
        <v>1414994.5</v>
      </c>
      <c r="F9" s="12">
        <f t="shared" si="1"/>
        <v>0</v>
      </c>
      <c r="G9" s="12">
        <f t="shared" si="1"/>
        <v>0</v>
      </c>
      <c r="H9" s="12">
        <f t="shared" si="1"/>
        <v>0</v>
      </c>
      <c r="I9" s="12">
        <f t="shared" si="1"/>
        <v>0</v>
      </c>
      <c r="J9" s="12">
        <f t="shared" si="1"/>
        <v>0</v>
      </c>
      <c r="K9" s="12">
        <f t="shared" si="1"/>
        <v>0</v>
      </c>
      <c r="L9" s="12">
        <f t="shared" si="1"/>
        <v>1414994.5</v>
      </c>
      <c r="M9" s="12">
        <f t="shared" si="1"/>
        <v>1414994.5</v>
      </c>
      <c r="N9" s="12">
        <f t="shared" si="1"/>
        <v>1414994.5</v>
      </c>
      <c r="O9" s="12">
        <f t="shared" si="1"/>
        <v>0</v>
      </c>
      <c r="P9" s="12">
        <f t="shared" si="1"/>
        <v>0</v>
      </c>
      <c r="Q9" s="12">
        <f t="shared" si="1"/>
        <v>0</v>
      </c>
      <c r="R9" s="12">
        <f t="shared" si="1"/>
        <v>0</v>
      </c>
      <c r="S9" s="12">
        <f t="shared" si="1"/>
        <v>0</v>
      </c>
      <c r="T9" s="12">
        <f t="shared" si="1"/>
        <v>0</v>
      </c>
      <c r="U9" s="13">
        <f t="shared" si="1"/>
        <v>1414994.5</v>
      </c>
      <c r="V9" s="13">
        <f t="shared" si="1"/>
        <v>1414994.5</v>
      </c>
      <c r="W9" s="13">
        <f t="shared" si="1"/>
        <v>1414994.5</v>
      </c>
      <c r="X9" s="7" t="s">
        <v>2</v>
      </c>
      <c r="Y9" s="7" t="s">
        <v>2</v>
      </c>
      <c r="Z9" s="7" t="s">
        <v>2</v>
      </c>
      <c r="AA9" s="7" t="s">
        <v>2</v>
      </c>
    </row>
    <row r="12" spans="1:27" x14ac:dyDescent="0.25">
      <c r="A12" t="s">
        <v>5</v>
      </c>
      <c r="B12" s="8"/>
      <c r="C12" s="8"/>
    </row>
    <row r="13" spans="1:27" x14ac:dyDescent="0.25">
      <c r="A13" t="s">
        <v>6</v>
      </c>
    </row>
  </sheetData>
  <mergeCells count="14">
    <mergeCell ref="A1:I1"/>
    <mergeCell ref="B9:C9"/>
    <mergeCell ref="X5:X6"/>
    <mergeCell ref="Y5:Y6"/>
    <mergeCell ref="D5:E5"/>
    <mergeCell ref="F5:H5"/>
    <mergeCell ref="I5:K5"/>
    <mergeCell ref="O5:Q5"/>
    <mergeCell ref="U5:W5"/>
    <mergeCell ref="AA5:AA6"/>
    <mergeCell ref="Z5:Z6"/>
    <mergeCell ref="B5:C5"/>
    <mergeCell ref="L5:N5"/>
    <mergeCell ref="R5:T5"/>
  </mergeCells>
  <pageMargins left="0.2" right="0.2" top="0.5" bottom="0.5" header="0.3" footer="0.3"/>
  <pageSetup paperSize="9" scale="80" orientation="landscape" verticalDpi="12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Հ1 </vt:lpstr>
      <vt:lpstr>'Հ1 '!_ftnref1</vt:lpstr>
      <vt:lpstr>'Հ1 '!_ftnref2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2025-02-20T09:37:51Z</dcterms:modified>
</cp:coreProperties>
</file>